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Vurderingskriterier" state="visible" r:id="rId4"/>
    <sheet sheetId="2" name="Kandidater" state="visible" r:id="rId5"/>
    <sheet sheetId="3" name="Sådan bruger du denne skabelon" state="visible" r:id="rId6"/>
  </sheets>
  <calcPr calcId="171027"/>
</workbook>
</file>

<file path=xl/sharedStrings.xml><?xml version="1.0" encoding="utf-8"?>
<sst xmlns="http://schemas.openxmlformats.org/spreadsheetml/2006/main" count="59" uniqueCount="49">
  <si>
    <t>Vurderingskriterier og vægtning</t>
  </si>
  <si>
    <t>Kriterium</t>
  </si>
  <si>
    <t>Vægt %</t>
  </si>
  <si>
    <t>Beskrivelse</t>
  </si>
  <si>
    <t>Erfaring</t>
  </si>
  <si>
    <t>Relevant erhvervserfaring i år</t>
  </si>
  <si>
    <t>Uddannelse</t>
  </si>
  <si>
    <t>Relevant uddannelsesniveau</t>
  </si>
  <si>
    <t>Færdigheder</t>
  </si>
  <si>
    <t>Match med jobkrav</t>
  </si>
  <si>
    <t>Interview</t>
  </si>
  <si>
    <t>Samlet indtryk fra samtale</t>
  </si>
  <si>
    <t>Kulturel pasform</t>
  </si>
  <si>
    <t>Matcher virksomhedskultur</t>
  </si>
  <si>
    <t>Referencer</t>
  </si>
  <si>
    <t>Kvalitet af referencer</t>
  </si>
  <si>
    <t>TOTAL VÆGT:</t>
  </si>
  <si>
    <t>Kandidatscorecard - Ansatte</t>
  </si>
  <si>
    <t>Vægtet score</t>
  </si>
  <si>
    <t>Navn</t>
  </si>
  <si>
    <t>Stilling</t>
  </si>
  <si>
    <t>Færdigheder %</t>
  </si>
  <si>
    <t>Tilbud?</t>
  </si>
  <si>
    <t>Noter</t>
  </si>
  <si>
    <t>Anders Jensen</t>
  </si>
  <si>
    <t>Udvikler</t>
  </si>
  <si>
    <t>Kandidat</t>
  </si>
  <si>
    <t>Ja</t>
  </si>
  <si>
    <t>Stærk teknisk profil</t>
  </si>
  <si>
    <t>Maria Larsen</t>
  </si>
  <si>
    <t>Projektleder</t>
  </si>
  <si>
    <t>Bachelor</t>
  </si>
  <si>
    <t>God leder, erfaren</t>
  </si>
  <si>
    <t>Peter Hansen</t>
  </si>
  <si>
    <t>Designer</t>
  </si>
  <si>
    <t>Akademi</t>
  </si>
  <si>
    <t>Måske</t>
  </si>
  <si>
    <t>Kreativ, men uerfaren</t>
  </si>
  <si>
    <t>Sofie Olsen</t>
  </si>
  <si>
    <t>Top kandidat</t>
  </si>
  <si>
    <t>Gennemsnit:</t>
  </si>
  <si>
    <t>Tilbud givet:</t>
  </si>
  <si>
    <t>Sådan bruger du: Ansatte scorecard</t>
  </si>
  <si>
    <t>1. Udfyld vurderingskriterierne i "Vurderingskriterier"-fanen.</t>
  </si>
  <si>
    <t>2. Justér vægtningen efter jobtypens behov.</t>
  </si>
  <si>
    <t>3. Registrer kandidater i "Kandidater"-fanen.</t>
  </si>
  <si>
    <t>4. Score for hvert kriterium fra 0-100.</t>
  </si>
  <si>
    <t>5. Vægtet score beregnes automatisk baseret på vægtning.</t>
  </si>
  <si>
    <t>6. Brug oversigten til at sammenligne og vælge den bedste kandidat.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</si>
</sst>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.##0,00&quot; kr&quot;"/>
    <numFmt numFmtId="165" formatCode="0&quot;%&quot;"/>
    <numFmt numFmtId="166" formatCode="0.0"/>
  </numFmts>
  <fonts count="3" x14ac:knownFonts="1">
    <font>
      <color theme="1"/>
      <family val="2"/>
      <scheme val="minor"/>
      <sz val="11"/>
      <name val="Calibri"/>
    </font>
    <font>
      <b/>
      <color rgb="FFFFFFFF"/>
      <sz val="11"/>
      <name val="Calibri"/>
    </font>
    <font>
      <color rgb="FF2D3748"/>
      <sz val="1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2D3748"/>
      </patternFill>
    </fill>
    <fill>
      <patternFill patternType="solid">
        <fgColor rgb="FFF7FAFC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4A5568"/>
      </left>
      <right style="thin">
        <color rgb="FF4A5568"/>
      </right>
      <top style="thin">
        <color rgb="FF4A5568"/>
      </top>
      <bottom style="thin">
        <color rgb="FF4A5568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164" fontId="2" fillId="4" borderId="2" xfId="0" applyNumberFormat="1" applyFont="1" applyFill="1" applyBorder="1" applyAlignment="1">
      <alignment vertical="center"/>
    </xf>
    <xf numFmtId="164" fontId="2" fillId="4" borderId="2" xfId="0" applyNumberFormat="1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horizontal="right" vertical="center"/>
    </xf>
    <xf numFmtId="0" fontId="2" fillId="4" borderId="2" xfId="0" applyFont="1" applyFill="1" applyBorder="1" applyAlignment="1">
      <alignment vertical="center"/>
    </xf>
    <xf numFmtId="165" fontId="2" fillId="3" borderId="2" xfId="0" applyNumberFormat="1" applyFont="1" applyFill="1" applyBorder="1" applyAlignment="1">
      <alignment vertical="center"/>
    </xf>
    <xf numFmtId="166" fontId="2" fillId="4" borderId="2" xfId="0" applyNumberFormat="1" applyFont="1" applyFill="1" applyBorder="1" applyAlignment="1">
      <alignment vertical="center"/>
    </xf>
    <xf numFmtId="166" fontId="2" fillId="3" borderId="2" xfId="0" applyNumberFormat="1" applyFont="1" applyFill="1" applyBorder="1" applyAlignment="1">
      <alignment vertical="center"/>
    </xf>
    <xf numFmtId="1" fontId="2" fillId="3" borderId="2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 zoomScale="100" zoomScaleNormal="10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3" width="34" customWidth="1"/>
  </cols>
  <sheetData>
    <row r="1" ht="28" customHeight="1" spans="1:3" x14ac:dyDescent="0.25">
      <c r="A1" s="1" t="s">
        <v>0</v>
      </c>
      <c r="B1" s="1"/>
      <c r="C1" s="1"/>
    </row>
    <row r="2" ht="22" customHeight="1" spans="1:3" x14ac:dyDescent="0.25">
      <c r="A2" s="2" t="s">
        <v>1</v>
      </c>
      <c r="B2" s="2" t="s">
        <v>2</v>
      </c>
      <c r="C2" s="2" t="s">
        <v>3</v>
      </c>
    </row>
    <row r="3" spans="1:3" x14ac:dyDescent="0.25">
      <c r="A3" s="3" t="s">
        <v>4</v>
      </c>
      <c r="B3" s="4">
        <v>25</v>
      </c>
      <c r="C3" s="3" t="s">
        <v>5</v>
      </c>
    </row>
    <row r="4" spans="1:3" x14ac:dyDescent="0.25">
      <c r="A4" s="5" t="s">
        <v>6</v>
      </c>
      <c r="B4" s="6">
        <v>15</v>
      </c>
      <c r="C4" s="5" t="s">
        <v>7</v>
      </c>
    </row>
    <row r="5" spans="1:3" x14ac:dyDescent="0.25">
      <c r="A5" s="3" t="s">
        <v>8</v>
      </c>
      <c r="B5" s="4">
        <v>20</v>
      </c>
      <c r="C5" s="3" t="s">
        <v>9</v>
      </c>
    </row>
    <row r="6" spans="1:3" x14ac:dyDescent="0.25">
      <c r="A6" s="5" t="s">
        <v>10</v>
      </c>
      <c r="B6" s="6">
        <v>20</v>
      </c>
      <c r="C6" s="5" t="s">
        <v>11</v>
      </c>
    </row>
    <row r="7" spans="1:3" x14ac:dyDescent="0.25">
      <c r="A7" s="3" t="s">
        <v>12</v>
      </c>
      <c r="B7" s="4">
        <v>10</v>
      </c>
      <c r="C7" s="3" t="s">
        <v>13</v>
      </c>
    </row>
    <row r="8" spans="1:3" x14ac:dyDescent="0.25">
      <c r="A8" s="5" t="s">
        <v>14</v>
      </c>
      <c r="B8" s="6">
        <v>10</v>
      </c>
      <c r="C8" s="5" t="s">
        <v>15</v>
      </c>
    </row>
    <row r="10" spans="1:3" x14ac:dyDescent="0.25">
      <c r="A10" s="7" t="s">
        <v>16</v>
      </c>
      <c r="B10" s="8">
        <f>SUM(B3:B8)</f>
      </c>
    </row>
  </sheetData>
  <mergeCells count="1">
    <mergeCell ref="A1:C1"/>
  </mergeCells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 zoomScale="100" zoomScaleNormal="10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0" width="30" customWidth="1"/>
    <col min="11" max="11" width="18" customWidth="1"/>
  </cols>
  <sheetData>
    <row r="1" ht="28" customHeight="1" spans="1:11" x14ac:dyDescent="0.25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 t="s">
        <v>18</v>
      </c>
    </row>
    <row r="2" ht="22" customHeight="1" spans="1:11" x14ac:dyDescent="0.25">
      <c r="A2" s="2" t="s">
        <v>19</v>
      </c>
      <c r="B2" s="2" t="s">
        <v>20</v>
      </c>
      <c r="C2" s="2" t="s">
        <v>4</v>
      </c>
      <c r="D2" s="2" t="s">
        <v>6</v>
      </c>
      <c r="E2" s="2" t="s">
        <v>21</v>
      </c>
      <c r="F2" s="2" t="s">
        <v>10</v>
      </c>
      <c r="G2" s="2" t="s">
        <v>12</v>
      </c>
      <c r="H2" s="2" t="s">
        <v>14</v>
      </c>
      <c r="I2" s="2" t="s">
        <v>22</v>
      </c>
      <c r="J2" s="2" t="s">
        <v>23</v>
      </c>
      <c r="K2" s="2" t="s">
        <v>18</v>
      </c>
    </row>
    <row r="3" spans="1:11" x14ac:dyDescent="0.25">
      <c r="A3" s="3" t="s">
        <v>24</v>
      </c>
      <c r="B3" s="3" t="s">
        <v>25</v>
      </c>
      <c r="C3" s="3">
        <v>8</v>
      </c>
      <c r="D3" s="3" t="s">
        <v>26</v>
      </c>
      <c r="E3" s="4">
        <v>90</v>
      </c>
      <c r="F3" s="4">
        <v>85</v>
      </c>
      <c r="G3" s="4">
        <v>80</v>
      </c>
      <c r="H3" s="4">
        <v>90</v>
      </c>
      <c r="I3" s="3" t="s">
        <v>27</v>
      </c>
      <c r="J3" s="3" t="s">
        <v>28</v>
      </c>
      <c r="K3" s="9">
        <f>=(E3/100*25)+(F3/100*20)+(G3/100*10)+(H3/100*10)+(C3*0.5*25/100)</f>
      </c>
    </row>
    <row r="4" spans="1:11" x14ac:dyDescent="0.25">
      <c r="A4" s="5" t="s">
        <v>29</v>
      </c>
      <c r="B4" s="5" t="s">
        <v>30</v>
      </c>
      <c r="C4" s="5">
        <v>5</v>
      </c>
      <c r="D4" s="5" t="s">
        <v>31</v>
      </c>
      <c r="E4" s="6">
        <v>75</v>
      </c>
      <c r="F4" s="6">
        <v>80</v>
      </c>
      <c r="G4" s="6">
        <v>90</v>
      </c>
      <c r="H4" s="6">
        <v>85</v>
      </c>
      <c r="I4" s="5" t="s">
        <v>27</v>
      </c>
      <c r="J4" s="5" t="s">
        <v>32</v>
      </c>
      <c r="K4" s="10">
        <f>=(E4/100*25)+(F4/100*20)+(G4/100*10)+(H4/100*10)+(C4*0.5*25/100)</f>
      </c>
    </row>
    <row r="5" spans="1:11" x14ac:dyDescent="0.25">
      <c r="A5" s="3" t="s">
        <v>33</v>
      </c>
      <c r="B5" s="3" t="s">
        <v>34</v>
      </c>
      <c r="C5" s="3">
        <v>3</v>
      </c>
      <c r="D5" s="3" t="s">
        <v>35</v>
      </c>
      <c r="E5" s="4">
        <v>70</v>
      </c>
      <c r="F5" s="4">
        <v>75</v>
      </c>
      <c r="G5" s="4">
        <v>70</v>
      </c>
      <c r="H5" s="4">
        <v>80</v>
      </c>
      <c r="I5" s="3" t="s">
        <v>36</v>
      </c>
      <c r="J5" s="3" t="s">
        <v>37</v>
      </c>
      <c r="K5" s="9">
        <f>=(E5/100*25)+(F5/100*20)+(G5/100*10)+(H5/100*10)+(C5*0.5*25/100)</f>
      </c>
    </row>
    <row r="6" spans="1:11" x14ac:dyDescent="0.25">
      <c r="A6" s="5" t="s">
        <v>38</v>
      </c>
      <c r="B6" s="5" t="s">
        <v>25</v>
      </c>
      <c r="C6" s="5">
        <v>10</v>
      </c>
      <c r="D6" s="5" t="s">
        <v>26</v>
      </c>
      <c r="E6" s="6">
        <v>95</v>
      </c>
      <c r="F6" s="6">
        <v>90</v>
      </c>
      <c r="G6" s="6">
        <v>85</v>
      </c>
      <c r="H6" s="6">
        <v>95</v>
      </c>
      <c r="I6" s="5" t="s">
        <v>27</v>
      </c>
      <c r="J6" s="5" t="s">
        <v>39</v>
      </c>
      <c r="K6" s="10">
        <f>=(E6/100*25)+(F6/100*20)+(G6/100*10)+(H6/100*10)+(C6*0.5*25/100)</f>
      </c>
    </row>
    <row r="8" spans="1:11" x14ac:dyDescent="0.25">
      <c r="A8" s="7" t="s">
        <v>40</v>
      </c>
      <c r="B8" s="2"/>
      <c r="C8" s="2"/>
      <c r="D8" s="2"/>
      <c r="E8" s="8">
        <f>AVERAGE(E3:E6)</f>
      </c>
      <c r="F8" s="11">
        <f>AVERAGE(F3:F6)</f>
      </c>
      <c r="G8" s="11">
        <f>AVERAGE(G3:G6)</f>
      </c>
      <c r="H8" s="11">
        <f>AVERAGE(H3:H6)</f>
      </c>
      <c r="I8" s="2"/>
      <c r="J8" s="2"/>
      <c r="K8" s="10">
        <f>AVERAGE(K3:K6)</f>
      </c>
    </row>
    <row r="9" spans="1:11" x14ac:dyDescent="0.25">
      <c r="A9" s="7" t="s">
        <v>41</v>
      </c>
      <c r="B9" s="7"/>
      <c r="C9" s="7"/>
      <c r="D9" s="7"/>
      <c r="E9" s="7">
        <f>COUNTIF(I3:I6,"Ja")</f>
      </c>
    </row>
  </sheetData>
  <mergeCells count="1">
    <mergeCell ref="A1:J1"/>
  </mergeCells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FormatPr defaultRowHeight="15" outlineLevelRow="0" outlineLevelCol="0" x14ac:dyDescent="55"/>
  <cols>
    <col min="1" max="1" width="15" hidden="1" customWidth="1"/>
    <col min="2" max="2" width="43" customWidth="1"/>
  </cols>
  <sheetData>
    <row r="1" ht="28" customHeight="1" spans="1:2" x14ac:dyDescent="0.25">
      <c r="A1" s="1"/>
      <c r="B1" s="1" t="s">
        <v>42</v>
      </c>
    </row>
    <row r="3" spans="1:2" x14ac:dyDescent="0.25">
      <c r="A3" s="7"/>
      <c r="B3" s="7" t="s">
        <v>43</v>
      </c>
    </row>
    <row r="4" spans="1:2" x14ac:dyDescent="0.25">
      <c r="A4" s="2"/>
      <c r="B4" s="2" t="s">
        <v>44</v>
      </c>
    </row>
    <row r="5" spans="1:2" x14ac:dyDescent="0.25">
      <c r="A5" s="7"/>
      <c r="B5" s="7" t="s">
        <v>45</v>
      </c>
    </row>
    <row r="6" spans="1:2" x14ac:dyDescent="0.25">
      <c r="A6" s="2"/>
      <c r="B6" s="2" t="s">
        <v>46</v>
      </c>
    </row>
    <row r="7" spans="1:2" x14ac:dyDescent="0.25">
      <c r="A7" s="7"/>
      <c r="B7" s="7" t="s">
        <v>47</v>
      </c>
    </row>
    <row r="8" spans="1:2" x14ac:dyDescent="0.25">
      <c r="A8" s="2"/>
      <c r="B8" s="2" t="s">
        <v>48</v>
      </c>
    </row>
  </sheetData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Vurderingskriterier</vt:lpstr>
      <vt:lpstr>Kandidater</vt:lpstr>
      <vt:lpstr>Sådan bruger du denne skabelon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Skabelon Generator v2</dc:creator>
  <dc:title/>
  <dc:subject/>
  <dc:description/>
  <cp:keywords/>
  <cp:category/>
  <cp:lastModifiedBy>Unknown</cp:lastModifiedBy>
  <dcterms:created xsi:type="dcterms:W3CDTF">2026-06-11T00:06:23Z</dcterms:created>
  <dcterms:modified xsi:type="dcterms:W3CDTF">2026-06-11T00:06:23Z</dcterms:modified>
</cp:coreProperties>
</file>