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Gældsoversigt" state="visible" r:id="rId4"/>
    <sheet sheetId="2" name="Afbetalingsplan" state="visible" r:id="rId5"/>
    <sheet sheetId="3" name="Vejledning" state="visible" r:id="rId6"/>
  </sheets>
  <calcPr calcId="171027"/>
</workbook>
</file>

<file path=xl/sharedStrings.xml><?xml version="1.0" encoding="utf-8"?>
<sst xmlns="http://schemas.openxmlformats.org/spreadsheetml/2006/main" count="45" uniqueCount="42">
  <si>
    <t>Gældstracker - Oversigt over gæld</t>
  </si>
  <si>
    <t>Gældstype</t>
  </si>
  <si>
    <t>Restgæld</t>
  </si>
  <si>
    <t>Rente %</t>
  </si>
  <si>
    <t>Min. betaling</t>
  </si>
  <si>
    <t>Månedlig bet.</t>
  </si>
  <si>
    <t>Måneder tilbage</t>
  </si>
  <si>
    <t>Bemærkning</t>
  </si>
  <si>
    <t>Realkreditlån</t>
  </si>
  <si>
    <t>30-årigt lån</t>
  </si>
  <si>
    <t>Bilslån</t>
  </si>
  <si>
    <t/>
  </si>
  <si>
    <t>Studielån</t>
  </si>
  <si>
    <t>Kreditkort</t>
  </si>
  <si>
    <t>Høj rente!</t>
  </si>
  <si>
    <t>Forbrugslån</t>
  </si>
  <si>
    <t>TOTAL GÆLD</t>
  </si>
  <si>
    <t>Afbetalingsplan - Kreditkort</t>
  </si>
  <si>
    <t>Måned</t>
  </si>
  <si>
    <t>Startgæld</t>
  </si>
  <si>
    <t>Rente</t>
  </si>
  <si>
    <t>Betaling</t>
  </si>
  <si>
    <t>Akkum. rente</t>
  </si>
  <si>
    <t>Januar</t>
  </si>
  <si>
    <t>Februar</t>
  </si>
  <si>
    <t>Marts</t>
  </si>
  <si>
    <t>April</t>
  </si>
  <si>
    <t>Maj</t>
  </si>
  <si>
    <t>Juni</t>
  </si>
  <si>
    <t>Juli</t>
  </si>
  <si>
    <t>August</t>
  </si>
  <si>
    <t>September</t>
  </si>
  <si>
    <t>Oktober</t>
  </si>
  <si>
    <t>November</t>
  </si>
  <si>
    <t>December</t>
  </si>
  <si>
    <t>Vejledning: Gældstracker</t>
  </si>
  <si>
    <t>1. Indtast dine gældstyper og beløb i "Gældsoversigt".</t>
  </si>
  <si>
    <t>2. Rente og min. betaling udfyldes manuelt.</t>
  </si>
  <si>
    <t>3. Måneder tilbage beregnes automatisk baseret på månedlig betaling.</t>
  </si>
  <si>
    <t>4. Brug "Afbetalingsplan" til at simulere afbetaling på en specifik gæld.</t>
  </si>
  <si>
    <t>5. Fokusér først på gæld med højeste rente (avalanche-metoden).</t>
  </si>
  <si>
    <t>6. Overfør til oversigten når du afvikler eller optager ny gæld.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</si>
</sst>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.##0,00"/>
  </numFmts>
  <fonts count="3" x14ac:knownFonts="1">
    <font>
      <color theme="1"/>
      <family val="2"/>
      <scheme val="minor"/>
      <sz val="11"/>
      <name val="Calibri"/>
    </font>
    <font>
      <b/>
      <color rgb="FFFFFFFF"/>
      <sz val="11"/>
      <name val="Calibri"/>
    </font>
    <font>
      <color rgb="FF2D3748"/>
      <sz val="1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2D3748"/>
      </patternFill>
    </fill>
    <fill>
      <patternFill patternType="solid">
        <fgColor rgb="FFF7FAFC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rgb="FF4A5568"/>
      </left>
      <right style="thin">
        <color rgb="FF4A5568"/>
      </right>
      <top style="thin">
        <color rgb="FF4A5568"/>
      </top>
      <bottom style="thin">
        <color rgb="FF4A5568"/>
      </bottom>
      <diagonal/>
    </border>
    <border>
      <left style="thin">
        <color rgb="FFE2E8F0"/>
      </left>
      <right style="thin">
        <color rgb="FFE2E8F0"/>
      </right>
      <top style="thin">
        <color rgb="FFE2E8F0"/>
      </top>
      <bottom style="thin">
        <color rgb="FFE2E8F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/>
    </xf>
    <xf numFmtId="164" fontId="2" fillId="4" borderId="2" xfId="0" applyNumberFormat="1" applyFont="1" applyFill="1" applyBorder="1" applyAlignment="1">
      <alignment horizontal="right" vertical="center"/>
    </xf>
    <xf numFmtId="164" fontId="2" fillId="3" borderId="2" xfId="0" applyNumberFormat="1" applyFont="1" applyFill="1" applyBorder="1" applyAlignment="1">
      <alignment horizontal="right" vertical="center"/>
    </xf>
    <xf numFmtId="0" fontId="2" fillId="4" borderId="2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 zoomScale="100" zoomScaleNormal="100">
      <pane ySplit="2" topLeftCell="A3" activePane="bottomLeft" state="frozen"/>
      <selection pane="bottomLeft"/>
    </sheetView>
  </sheetViews>
  <sheetFormatPr defaultRowHeight="15" outlineLevelRow="0" outlineLevelCol="0" x14ac:dyDescent="55"/>
  <cols>
    <col min="1" max="7" width="36" customWidth="1"/>
  </cols>
  <sheetData>
    <row r="1" ht="28" customHeight="1" spans="1:7" x14ac:dyDescent="0.25">
      <c r="A1" s="1" t="s">
        <v>0</v>
      </c>
      <c r="B1" s="1"/>
      <c r="C1" s="1"/>
      <c r="D1" s="1"/>
      <c r="E1" s="1"/>
      <c r="F1" s="1"/>
      <c r="G1" s="1"/>
    </row>
    <row r="2" ht="22" customHeight="1" spans="1:7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7" x14ac:dyDescent="0.25">
      <c r="A3" s="3" t="s">
        <v>8</v>
      </c>
      <c r="B3" s="3">
        <v>1200000</v>
      </c>
      <c r="C3" s="3">
        <v>3.5</v>
      </c>
      <c r="D3" s="3">
        <v>5500</v>
      </c>
      <c r="E3" s="3">
        <v>5500</v>
      </c>
      <c r="F3" s="3">
        <f>IF(C3=0,0,ROUNDUP(B3/(E3*(C3/12/100)),0))</f>
      </c>
      <c r="G3" s="3" t="s">
        <v>9</v>
      </c>
    </row>
    <row r="4" spans="1:7" x14ac:dyDescent="0.25">
      <c r="A4" s="4" t="s">
        <v>10</v>
      </c>
      <c r="B4" s="4">
        <v>85000</v>
      </c>
      <c r="C4" s="4">
        <v>5.9</v>
      </c>
      <c r="D4" s="4">
        <v>2500</v>
      </c>
      <c r="E4" s="4">
        <v>3000</v>
      </c>
      <c r="F4" s="4">
        <f>IF(C4=0,0,ROUNDUP(B4/(E4*(C4/12/100)),0))</f>
      </c>
      <c r="G4" s="4" t="s">
        <v>11</v>
      </c>
    </row>
    <row r="5" spans="1:7" x14ac:dyDescent="0.25">
      <c r="A5" s="3" t="s">
        <v>12</v>
      </c>
      <c r="B5" s="3">
        <v>120000</v>
      </c>
      <c r="C5" s="3">
        <v>4</v>
      </c>
      <c r="D5" s="3">
        <v>1500</v>
      </c>
      <c r="E5" s="3">
        <v>2000</v>
      </c>
      <c r="F5" s="3">
        <f>IF(C5=0,0,ROUNDUP(B5/(E5*(C5/12/100)),0))</f>
      </c>
      <c r="G5" s="3" t="s">
        <v>11</v>
      </c>
    </row>
    <row r="6" spans="1:7" x14ac:dyDescent="0.25">
      <c r="A6" s="4" t="s">
        <v>13</v>
      </c>
      <c r="B6" s="4">
        <v>15000</v>
      </c>
      <c r="C6" s="4">
        <v>19.9</v>
      </c>
      <c r="D6" s="4">
        <v>500</v>
      </c>
      <c r="E6" s="4">
        <v>1500</v>
      </c>
      <c r="F6" s="4">
        <f>IF(C6=0,0,ROUNDUP(B6/(E6*(C6/12/100)),0))</f>
      </c>
      <c r="G6" s="4" t="s">
        <v>14</v>
      </c>
    </row>
    <row r="7" spans="1:7" x14ac:dyDescent="0.25">
      <c r="A7" s="3" t="s">
        <v>15</v>
      </c>
      <c r="B7" s="3">
        <v>25000</v>
      </c>
      <c r="C7" s="3">
        <v>8.5</v>
      </c>
      <c r="D7" s="3">
        <v>800</v>
      </c>
      <c r="E7" s="3">
        <v>1000</v>
      </c>
      <c r="F7" s="3">
        <f>IF(C7=0,0,ROUNDUP(B7/(E7*(C7/12/100)),0))</f>
      </c>
      <c r="G7" s="3" t="s">
        <v>11</v>
      </c>
    </row>
    <row r="9" spans="1:7" x14ac:dyDescent="0.25">
      <c r="A9" s="5" t="s">
        <v>16</v>
      </c>
      <c r="B9" s="5">
        <f>SUM(B3:B7)</f>
      </c>
      <c r="C9" s="5"/>
      <c r="D9" s="5">
        <f>SUM(D3:D7)</f>
      </c>
      <c r="E9" s="5">
        <f>SUM(E3:E7)</f>
      </c>
    </row>
  </sheetData>
  <mergeCells count="1">
    <mergeCell ref="A1:G1"/>
  </mergeCells>
  <pageMargins left="0.7" right="0.7" top="0.75" bottom="0.75" header="0.3" footer="0.3"/>
  <pageSetup orientation="portrait" horizontalDpi="4294967295" verticalDpi="4294967295" scale="100" fitToWidth="1" fitToHeight="1" firstPageNumber="1" useFirstPageNumber="1" copies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 zoomScale="100" zoomScaleNormal="100">
      <pane ySplit="2" topLeftCell="A3" activePane="bottomLeft" state="frozen"/>
      <selection pane="bottomLeft"/>
    </sheetView>
  </sheetViews>
  <sheetFormatPr defaultRowHeight="15" outlineLevelRow="0" outlineLevelCol="0" x14ac:dyDescent="55"/>
  <cols>
    <col min="1" max="1" width="31" customWidth="1"/>
    <col min="2" max="6" width="15" customWidth="1"/>
  </cols>
  <sheetData>
    <row r="1" ht="28" customHeight="1" spans="1:6" x14ac:dyDescent="0.25">
      <c r="A1" s="1" t="s">
        <v>17</v>
      </c>
    </row>
    <row r="2" ht="22" customHeight="1" spans="1:6" x14ac:dyDescent="0.25">
      <c r="A2" s="2" t="s">
        <v>18</v>
      </c>
      <c r="B2" s="2" t="s">
        <v>19</v>
      </c>
      <c r="C2" s="2" t="s">
        <v>20</v>
      </c>
      <c r="D2" s="2" t="s">
        <v>21</v>
      </c>
      <c r="E2" s="2" t="s">
        <v>2</v>
      </c>
      <c r="F2" s="2" t="s">
        <v>22</v>
      </c>
    </row>
    <row r="3" spans="1:6" x14ac:dyDescent="0.25">
      <c r="A3" s="3" t="s">
        <v>23</v>
      </c>
      <c r="B3" s="3">
        <v>15000</v>
      </c>
      <c r="C3" s="3">
        <v>249</v>
      </c>
      <c r="D3" s="3">
        <v>1500</v>
      </c>
      <c r="E3" s="3">
        <v>13749</v>
      </c>
      <c r="F3" s="3">
        <v>249</v>
      </c>
    </row>
    <row r="4" spans="1:6" x14ac:dyDescent="0.25">
      <c r="A4" s="4" t="s">
        <v>24</v>
      </c>
      <c r="B4" s="4"/>
      <c r="C4" s="4">
        <v>228</v>
      </c>
      <c r="D4" s="4">
        <v>1500</v>
      </c>
      <c r="E4" s="4">
        <v>12477</v>
      </c>
      <c r="F4" s="4">
        <v>477</v>
      </c>
    </row>
    <row r="5" spans="1:6" x14ac:dyDescent="0.25">
      <c r="A5" s="3" t="s">
        <v>25</v>
      </c>
      <c r="B5" s="3"/>
      <c r="C5" s="3">
        <v>207</v>
      </c>
      <c r="D5" s="3">
        <v>1500</v>
      </c>
      <c r="E5" s="3">
        <v>11184</v>
      </c>
      <c r="F5" s="3">
        <v>684</v>
      </c>
    </row>
    <row r="6" spans="1:6" x14ac:dyDescent="0.25">
      <c r="A6" s="4" t="s">
        <v>26</v>
      </c>
      <c r="B6" s="4"/>
      <c r="C6" s="4">
        <v>185</v>
      </c>
      <c r="D6" s="4">
        <v>1500</v>
      </c>
      <c r="E6" s="4">
        <v>9869</v>
      </c>
      <c r="F6" s="4">
        <v>869</v>
      </c>
    </row>
    <row r="7" spans="1:6" x14ac:dyDescent="0.25">
      <c r="A7" s="3" t="s">
        <v>27</v>
      </c>
      <c r="B7" s="3"/>
      <c r="C7" s="3">
        <v>164</v>
      </c>
      <c r="D7" s="3">
        <v>1500</v>
      </c>
      <c r="E7" s="3">
        <v>8533</v>
      </c>
      <c r="F7" s="3">
        <v>1033</v>
      </c>
    </row>
    <row r="8" spans="1:6" x14ac:dyDescent="0.25">
      <c r="A8" s="4" t="s">
        <v>28</v>
      </c>
      <c r="B8" s="4"/>
      <c r="C8" s="4">
        <v>142</v>
      </c>
      <c r="D8" s="4">
        <v>1500</v>
      </c>
      <c r="E8" s="4">
        <v>7175</v>
      </c>
      <c r="F8" s="4">
        <v>1175</v>
      </c>
    </row>
    <row r="9" spans="1:6" x14ac:dyDescent="0.25">
      <c r="A9" s="3" t="s">
        <v>29</v>
      </c>
      <c r="B9" s="3"/>
      <c r="C9" s="3">
        <v>119</v>
      </c>
      <c r="D9" s="3">
        <v>1500</v>
      </c>
      <c r="E9" s="3">
        <v>5794</v>
      </c>
      <c r="F9" s="3">
        <v>1294</v>
      </c>
    </row>
    <row r="10" spans="1:6" x14ac:dyDescent="0.25">
      <c r="A10" s="4" t="s">
        <v>30</v>
      </c>
      <c r="B10" s="4"/>
      <c r="C10" s="4">
        <v>96</v>
      </c>
      <c r="D10" s="4">
        <v>1500</v>
      </c>
      <c r="E10" s="4">
        <v>4390</v>
      </c>
      <c r="F10" s="4">
        <v>1390</v>
      </c>
    </row>
    <row r="11" spans="1:6" x14ac:dyDescent="0.25">
      <c r="A11" s="3" t="s">
        <v>31</v>
      </c>
      <c r="B11" s="3"/>
      <c r="C11" s="3">
        <v>73</v>
      </c>
      <c r="D11" s="3">
        <v>1500</v>
      </c>
      <c r="E11" s="3">
        <v>2963</v>
      </c>
      <c r="F11" s="3">
        <v>1463</v>
      </c>
    </row>
    <row r="12" spans="1:6" x14ac:dyDescent="0.25">
      <c r="A12" s="4" t="s">
        <v>32</v>
      </c>
      <c r="B12" s="4"/>
      <c r="C12" s="4">
        <v>49</v>
      </c>
      <c r="D12" s="4">
        <v>1500</v>
      </c>
      <c r="E12" s="4">
        <v>1512</v>
      </c>
      <c r="F12" s="4">
        <v>1512</v>
      </c>
    </row>
    <row r="13" spans="1:6" x14ac:dyDescent="0.25">
      <c r="A13" s="3" t="s">
        <v>33</v>
      </c>
      <c r="B13" s="3"/>
      <c r="C13" s="3">
        <v>25</v>
      </c>
      <c r="D13" s="3">
        <v>1500</v>
      </c>
      <c r="E13" s="3">
        <v>37</v>
      </c>
      <c r="F13" s="3">
        <v>1537</v>
      </c>
    </row>
    <row r="14" spans="1:6" x14ac:dyDescent="0.25">
      <c r="A14" s="4" t="s">
        <v>34</v>
      </c>
      <c r="B14" s="4"/>
      <c r="C14" s="4">
        <v>1</v>
      </c>
      <c r="D14" s="4">
        <v>38</v>
      </c>
      <c r="E14" s="4">
        <v>0</v>
      </c>
      <c r="F14" s="4">
        <v>1538</v>
      </c>
    </row>
  </sheetData>
  <pageMargins left="0.7" right="0.7" top="0.75" bottom="0.75" header="0.3" footer="0.3"/>
  <pageSetup orientation="portrait" horizontalDpi="4294967295" verticalDpi="4294967295" scale="100" fitToWidth="1" fitToHeight="1" firstPageNumber="1" useFirstPageNumber="1" copies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FormatPr defaultRowHeight="15" outlineLevelRow="0" outlineLevelCol="0" x14ac:dyDescent="55"/>
  <cols>
    <col min="1" max="1" width="15" hidden="1" customWidth="1"/>
    <col min="2" max="2" width="43" customWidth="1"/>
  </cols>
  <sheetData>
    <row r="1" ht="28" customHeight="1" spans="1:2" x14ac:dyDescent="0.25">
      <c r="A1" s="1"/>
      <c r="B1" s="1" t="s">
        <v>35</v>
      </c>
    </row>
    <row r="3" spans="1:2" x14ac:dyDescent="0.25">
      <c r="A3" s="5"/>
      <c r="B3" s="5" t="s">
        <v>36</v>
      </c>
    </row>
    <row r="4" spans="1:2" x14ac:dyDescent="0.25">
      <c r="A4" s="2"/>
      <c r="B4" s="2" t="s">
        <v>37</v>
      </c>
    </row>
    <row r="5" spans="1:2" x14ac:dyDescent="0.25">
      <c r="A5" s="5"/>
      <c r="B5" s="5" t="s">
        <v>38</v>
      </c>
    </row>
    <row r="6" spans="1:2" x14ac:dyDescent="0.25">
      <c r="A6" s="2"/>
      <c r="B6" s="2" t="s">
        <v>39</v>
      </c>
    </row>
    <row r="7" spans="1:2" x14ac:dyDescent="0.25">
      <c r="A7" s="5"/>
      <c r="B7" s="5" t="s">
        <v>40</v>
      </c>
    </row>
    <row r="8" spans="1:2" x14ac:dyDescent="0.25">
      <c r="A8" s="2"/>
      <c r="B8" s="2" t="s">
        <v>41</v>
      </c>
    </row>
  </sheetData>
  <pageMargins left="0.7" right="0.7" top="0.75" bottom="0.75" header="0.3" footer="0.3"/>
  <pageSetup orientation="portrait" horizontalDpi="4294967295" verticalDpi="4294967295" scale="100" fitToWidth="1" fitToHeight="1" firstPageNumber="1" useFirstPageNumber="1" copies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Gældsoversigt</vt:lpstr>
      <vt:lpstr>Afbetalingsplan</vt:lpstr>
      <vt:lpstr>Vejledning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Skabelon Generator</dc:creator>
  <dc:title/>
  <dc:subject/>
  <dc:description/>
  <cp:keywords/>
  <cp:category/>
  <cp:lastModifiedBy>Unknown</cp:lastModifiedBy>
  <dcterms:created xsi:type="dcterms:W3CDTF">2026-06-10T23:57:15Z</dcterms:created>
  <dcterms:modified xsi:type="dcterms:W3CDTF">2026-06-10T23:57:15Z</dcterms:modified>
</cp:coreProperties>
</file>